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T17" i="1"/>
  <c r="T18"/>
  <c r="T16"/>
  <c r="N36"/>
  <c r="N37"/>
  <c r="N38"/>
  <c r="N17"/>
  <c r="N18"/>
  <c r="N19"/>
  <c r="N16"/>
  <c r="M17"/>
  <c r="O17"/>
  <c r="P17"/>
  <c r="Q17"/>
  <c r="R17"/>
  <c r="S17"/>
  <c r="U17"/>
  <c r="M18"/>
  <c r="O18"/>
  <c r="P18"/>
  <c r="Q18"/>
  <c r="R18"/>
  <c r="S18"/>
  <c r="U18"/>
  <c r="M19"/>
  <c r="O19"/>
  <c r="O16"/>
  <c r="P16"/>
  <c r="Q16"/>
  <c r="R16"/>
  <c r="S16"/>
  <c r="U16"/>
  <c r="J36"/>
  <c r="K17"/>
  <c r="L17"/>
  <c r="J37"/>
  <c r="K18"/>
  <c r="L18"/>
  <c r="J38"/>
  <c r="K19"/>
  <c r="L19"/>
  <c r="J39"/>
  <c r="K20"/>
  <c r="J40"/>
  <c r="K21"/>
  <c r="J41"/>
  <c r="K22"/>
  <c r="J42"/>
  <c r="J43"/>
  <c r="J44"/>
  <c r="J45"/>
  <c r="K16"/>
  <c r="L16"/>
  <c r="M16"/>
  <c r="J35"/>
  <c r="I17"/>
  <c r="J17"/>
  <c r="I18"/>
  <c r="J18"/>
  <c r="I19"/>
  <c r="J19"/>
  <c r="I20"/>
  <c r="J20"/>
  <c r="I21"/>
  <c r="J21"/>
  <c r="I22"/>
  <c r="J22"/>
  <c r="J16"/>
  <c r="I16"/>
  <c r="C17"/>
  <c r="C18"/>
  <c r="C19"/>
  <c r="C20"/>
  <c r="C21"/>
  <c r="C22"/>
  <c r="C23"/>
  <c r="C24"/>
  <c r="C25"/>
  <c r="C26"/>
  <c r="C16"/>
  <c r="B17"/>
  <c r="D17"/>
  <c r="E17"/>
  <c r="F17"/>
  <c r="G17"/>
  <c r="H17"/>
  <c r="B18"/>
  <c r="D18"/>
  <c r="E18"/>
  <c r="F18"/>
  <c r="G18"/>
  <c r="H18"/>
  <c r="B19"/>
  <c r="D19"/>
  <c r="E19"/>
  <c r="F19"/>
  <c r="G19"/>
  <c r="H19"/>
  <c r="B20"/>
  <c r="D20"/>
  <c r="E20"/>
  <c r="F20"/>
  <c r="G20"/>
  <c r="H20"/>
  <c r="B21"/>
  <c r="D21"/>
  <c r="E21"/>
  <c r="F21"/>
  <c r="G21"/>
  <c r="H21"/>
  <c r="B22"/>
  <c r="D22"/>
  <c r="E22"/>
  <c r="F22"/>
  <c r="G22"/>
  <c r="H22"/>
  <c r="B23"/>
  <c r="D23"/>
  <c r="E23"/>
  <c r="F23"/>
  <c r="G23"/>
  <c r="H23"/>
  <c r="B24"/>
  <c r="D24"/>
  <c r="E24"/>
  <c r="F24"/>
  <c r="G24"/>
  <c r="H24"/>
  <c r="B25"/>
  <c r="D25"/>
  <c r="E25"/>
  <c r="F25"/>
  <c r="G25"/>
  <c r="H25"/>
  <c r="B26"/>
  <c r="D26"/>
  <c r="E26"/>
  <c r="F26"/>
  <c r="G26"/>
  <c r="H26"/>
  <c r="D16"/>
  <c r="E16"/>
  <c r="F16"/>
  <c r="G16"/>
  <c r="H16"/>
  <c r="B16"/>
</calcChain>
</file>

<file path=xl/sharedStrings.xml><?xml version="1.0" encoding="utf-8"?>
<sst xmlns="http://schemas.openxmlformats.org/spreadsheetml/2006/main" count="24" uniqueCount="20">
  <si>
    <t>PBS</t>
    <phoneticPr fontId="1" type="noConversion"/>
  </si>
  <si>
    <t>Days after injection</t>
    <phoneticPr fontId="1" type="noConversion"/>
  </si>
  <si>
    <t>4 X 10^5</t>
    <phoneticPr fontId="1" type="noConversion"/>
  </si>
  <si>
    <t>5 X 10^5</t>
    <phoneticPr fontId="1" type="noConversion"/>
  </si>
  <si>
    <t>4 X 10^6</t>
    <phoneticPr fontId="1" type="noConversion"/>
  </si>
  <si>
    <t>5 X 10^6</t>
    <phoneticPr fontId="1" type="noConversion"/>
  </si>
  <si>
    <t>4 X 10^7</t>
    <phoneticPr fontId="1" type="noConversion"/>
  </si>
  <si>
    <t>5 X 10^7</t>
    <phoneticPr fontId="1" type="noConversion"/>
  </si>
  <si>
    <t>2 X 10^8</t>
    <phoneticPr fontId="1" type="noConversion"/>
  </si>
  <si>
    <t>3 X 10^8</t>
    <phoneticPr fontId="1" type="noConversion"/>
  </si>
  <si>
    <t>4 X 10^8</t>
    <phoneticPr fontId="1" type="noConversion"/>
  </si>
  <si>
    <t>4 x 10^5</t>
  </si>
  <si>
    <t>5 x 10^5</t>
  </si>
  <si>
    <t>4 x 10^6</t>
  </si>
  <si>
    <t>5 x 10^6</t>
  </si>
  <si>
    <t>4 x 10^7</t>
  </si>
  <si>
    <t>5 x 10^7</t>
  </si>
  <si>
    <t>2 x 10^8</t>
  </si>
  <si>
    <t>3 x 10^8</t>
  </si>
  <si>
    <t>4 x 10^8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</si>
</sst>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5"/>
  <sheetViews>
    <sheetView tabSelected="1" topLeftCell="A10" workbookViewId="0">
      <selection activeCell="H30" sqref="H30"/>
    </sheetView>
  </sheetViews>
  <sheetFormatPr defaultRowHeight="13.5"/>
  <cols>
    <col min="1" max="1" width="22.75" bestFit="1" customWidth="1"/>
  </cols>
  <sheetData>
    <row r="1" spans="1:23">
      <c r="A1" t="s">
        <v>1</v>
      </c>
      <c r="B1" s="1" t="s">
        <v>0</v>
      </c>
      <c r="C1" s="1"/>
      <c r="D1" s="1" t="s">
        <v>2</v>
      </c>
      <c r="E1" s="1"/>
      <c r="F1" s="1" t="s">
        <v>3</v>
      </c>
      <c r="G1" s="1"/>
      <c r="H1" s="1" t="s">
        <v>4</v>
      </c>
      <c r="I1" s="1"/>
      <c r="J1" s="1" t="s">
        <v>5</v>
      </c>
      <c r="K1" s="1"/>
      <c r="L1" s="1"/>
      <c r="M1" s="1" t="s">
        <v>6</v>
      </c>
      <c r="N1" s="1"/>
      <c r="O1" s="1" t="s">
        <v>7</v>
      </c>
      <c r="P1" s="1"/>
      <c r="Q1" s="1"/>
      <c r="R1" s="1" t="s">
        <v>8</v>
      </c>
      <c r="S1" s="1"/>
      <c r="T1" s="1" t="s">
        <v>9</v>
      </c>
      <c r="U1" s="1"/>
      <c r="V1" s="1" t="s">
        <v>10</v>
      </c>
      <c r="W1" s="1"/>
    </row>
    <row r="2" spans="1:23">
      <c r="A2">
        <v>0</v>
      </c>
      <c r="B2">
        <v>20</v>
      </c>
      <c r="C2">
        <v>12</v>
      </c>
      <c r="D2">
        <v>20</v>
      </c>
      <c r="E2">
        <v>20</v>
      </c>
      <c r="F2">
        <v>20</v>
      </c>
      <c r="G2">
        <v>20</v>
      </c>
      <c r="H2">
        <v>20</v>
      </c>
      <c r="I2">
        <v>19</v>
      </c>
      <c r="J2">
        <v>19</v>
      </c>
      <c r="K2">
        <v>20</v>
      </c>
      <c r="L2">
        <v>20</v>
      </c>
      <c r="M2">
        <v>20</v>
      </c>
      <c r="N2">
        <v>20</v>
      </c>
      <c r="O2">
        <v>17</v>
      </c>
      <c r="P2">
        <v>21</v>
      </c>
      <c r="Q2">
        <v>20</v>
      </c>
      <c r="R2">
        <v>20</v>
      </c>
      <c r="S2">
        <v>20</v>
      </c>
      <c r="T2">
        <v>20</v>
      </c>
      <c r="U2">
        <v>20</v>
      </c>
      <c r="V2">
        <v>18</v>
      </c>
      <c r="W2">
        <v>20</v>
      </c>
    </row>
    <row r="3" spans="1:23">
      <c r="A3">
        <v>1</v>
      </c>
      <c r="B3">
        <v>20</v>
      </c>
      <c r="C3">
        <v>12</v>
      </c>
      <c r="D3">
        <v>20</v>
      </c>
      <c r="E3">
        <v>20</v>
      </c>
      <c r="F3">
        <v>20</v>
      </c>
      <c r="G3">
        <v>20</v>
      </c>
      <c r="H3">
        <v>20</v>
      </c>
      <c r="I3">
        <v>19</v>
      </c>
      <c r="J3">
        <v>19</v>
      </c>
      <c r="K3">
        <v>20</v>
      </c>
      <c r="L3">
        <v>20</v>
      </c>
      <c r="M3">
        <v>20</v>
      </c>
      <c r="N3">
        <v>20</v>
      </c>
      <c r="O3">
        <v>16</v>
      </c>
      <c r="P3">
        <v>19</v>
      </c>
      <c r="Q3">
        <v>19</v>
      </c>
      <c r="R3">
        <v>20</v>
      </c>
      <c r="S3">
        <v>20</v>
      </c>
      <c r="T3">
        <v>20</v>
      </c>
      <c r="U3">
        <v>20</v>
      </c>
      <c r="V3">
        <v>14</v>
      </c>
      <c r="W3">
        <v>18</v>
      </c>
    </row>
    <row r="4" spans="1:23">
      <c r="A4">
        <v>2</v>
      </c>
      <c r="B4">
        <v>16</v>
      </c>
      <c r="C4">
        <v>11</v>
      </c>
      <c r="D4">
        <v>14</v>
      </c>
      <c r="E4">
        <v>18</v>
      </c>
      <c r="F4">
        <v>13</v>
      </c>
      <c r="G4">
        <v>10</v>
      </c>
      <c r="H4">
        <v>13</v>
      </c>
      <c r="I4">
        <v>6</v>
      </c>
      <c r="J4">
        <v>9</v>
      </c>
      <c r="K4">
        <v>13</v>
      </c>
      <c r="L4">
        <v>13</v>
      </c>
      <c r="M4">
        <v>1</v>
      </c>
      <c r="N4">
        <v>0</v>
      </c>
      <c r="O4">
        <v>2</v>
      </c>
      <c r="P4">
        <v>2</v>
      </c>
      <c r="Q4">
        <v>2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</row>
    <row r="5" spans="1:23">
      <c r="A5">
        <v>3</v>
      </c>
      <c r="B5">
        <v>11</v>
      </c>
      <c r="C5">
        <v>9</v>
      </c>
      <c r="D5">
        <v>6</v>
      </c>
      <c r="E5">
        <v>14</v>
      </c>
      <c r="F5">
        <v>9</v>
      </c>
      <c r="G5">
        <v>5</v>
      </c>
      <c r="H5">
        <v>6</v>
      </c>
      <c r="I5">
        <v>3</v>
      </c>
      <c r="J5">
        <v>5</v>
      </c>
      <c r="K5">
        <v>6</v>
      </c>
      <c r="L5">
        <v>5</v>
      </c>
      <c r="M5">
        <v>0</v>
      </c>
      <c r="O5">
        <v>0</v>
      </c>
      <c r="P5">
        <v>0</v>
      </c>
      <c r="Q5">
        <v>0</v>
      </c>
    </row>
    <row r="6" spans="1:23">
      <c r="A6">
        <v>4</v>
      </c>
      <c r="B6">
        <v>9</v>
      </c>
      <c r="C6">
        <v>8</v>
      </c>
      <c r="D6">
        <v>6</v>
      </c>
      <c r="E6">
        <v>11</v>
      </c>
      <c r="F6">
        <v>8</v>
      </c>
      <c r="G6">
        <v>5</v>
      </c>
      <c r="H6">
        <v>1</v>
      </c>
      <c r="I6">
        <v>3</v>
      </c>
      <c r="J6">
        <v>3</v>
      </c>
      <c r="K6">
        <v>5</v>
      </c>
      <c r="L6">
        <v>4</v>
      </c>
    </row>
    <row r="7" spans="1:23">
      <c r="A7">
        <v>5</v>
      </c>
      <c r="B7">
        <v>9</v>
      </c>
      <c r="C7">
        <v>8</v>
      </c>
      <c r="D7">
        <v>5</v>
      </c>
      <c r="E7">
        <v>10</v>
      </c>
      <c r="F7">
        <v>7</v>
      </c>
      <c r="G7">
        <v>3</v>
      </c>
      <c r="H7">
        <v>1</v>
      </c>
      <c r="I7">
        <v>1</v>
      </c>
      <c r="J7">
        <v>1</v>
      </c>
      <c r="K7">
        <v>3</v>
      </c>
      <c r="L7">
        <v>1</v>
      </c>
    </row>
    <row r="8" spans="1:23">
      <c r="A8">
        <v>6</v>
      </c>
      <c r="B8">
        <v>9</v>
      </c>
      <c r="C8">
        <v>8</v>
      </c>
      <c r="D8">
        <v>5</v>
      </c>
      <c r="E8">
        <v>10</v>
      </c>
      <c r="F8">
        <v>6</v>
      </c>
      <c r="G8">
        <v>3</v>
      </c>
      <c r="H8">
        <v>1</v>
      </c>
      <c r="I8">
        <v>0</v>
      </c>
      <c r="J8">
        <v>0</v>
      </c>
      <c r="K8">
        <v>3</v>
      </c>
      <c r="L8">
        <v>0</v>
      </c>
    </row>
    <row r="9" spans="1:23">
      <c r="A9">
        <v>7</v>
      </c>
      <c r="B9">
        <v>8</v>
      </c>
      <c r="C9">
        <v>8</v>
      </c>
      <c r="D9">
        <v>5</v>
      </c>
      <c r="E9">
        <v>7</v>
      </c>
      <c r="F9">
        <v>5</v>
      </c>
      <c r="G9">
        <v>2</v>
      </c>
      <c r="H9">
        <v>1</v>
      </c>
      <c r="K9">
        <v>1</v>
      </c>
    </row>
    <row r="10" spans="1:23">
      <c r="A10">
        <v>8</v>
      </c>
      <c r="B10">
        <v>8</v>
      </c>
      <c r="C10">
        <v>8</v>
      </c>
      <c r="D10">
        <v>5</v>
      </c>
      <c r="E10">
        <v>6</v>
      </c>
      <c r="F10">
        <v>5</v>
      </c>
      <c r="G10">
        <v>2</v>
      </c>
      <c r="H10">
        <v>1</v>
      </c>
      <c r="K10">
        <v>1</v>
      </c>
    </row>
    <row r="11" spans="1:23">
      <c r="A11">
        <v>9</v>
      </c>
      <c r="B11">
        <v>7</v>
      </c>
      <c r="C11">
        <v>8</v>
      </c>
      <c r="D11">
        <v>5</v>
      </c>
      <c r="E11">
        <v>6</v>
      </c>
      <c r="F11">
        <v>5</v>
      </c>
      <c r="G11">
        <v>1</v>
      </c>
      <c r="H11">
        <v>1</v>
      </c>
      <c r="K11">
        <v>1</v>
      </c>
    </row>
    <row r="12" spans="1:23">
      <c r="A12">
        <v>10</v>
      </c>
      <c r="B12">
        <v>7</v>
      </c>
      <c r="C12">
        <v>8</v>
      </c>
      <c r="D12">
        <v>5</v>
      </c>
      <c r="E12">
        <v>5</v>
      </c>
      <c r="F12">
        <v>5</v>
      </c>
      <c r="G12">
        <v>0</v>
      </c>
      <c r="H12">
        <v>0</v>
      </c>
      <c r="K12">
        <v>1</v>
      </c>
    </row>
    <row r="15" spans="1:23">
      <c r="A15" t="s">
        <v>1</v>
      </c>
      <c r="B15" s="1" t="s">
        <v>0</v>
      </c>
      <c r="C15" s="1"/>
      <c r="D15" s="1" t="s">
        <v>11</v>
      </c>
      <c r="E15" s="1"/>
      <c r="F15" s="1" t="s">
        <v>12</v>
      </c>
      <c r="G15" s="1"/>
      <c r="H15" s="1" t="s">
        <v>13</v>
      </c>
      <c r="I15" s="1"/>
      <c r="J15" s="1" t="s">
        <v>14</v>
      </c>
      <c r="K15" s="1"/>
      <c r="L15" s="1" t="s">
        <v>15</v>
      </c>
      <c r="M15" s="1"/>
      <c r="N15" s="1" t="s">
        <v>16</v>
      </c>
      <c r="O15" s="1"/>
      <c r="P15" s="1" t="s">
        <v>17</v>
      </c>
      <c r="Q15" s="1"/>
      <c r="R15" s="1" t="s">
        <v>18</v>
      </c>
      <c r="S15" s="1"/>
      <c r="T15" s="1" t="s">
        <v>19</v>
      </c>
      <c r="U15" s="1"/>
    </row>
    <row r="16" spans="1:23">
      <c r="A16">
        <v>0</v>
      </c>
      <c r="B16">
        <f>B2/20*100</f>
        <v>100</v>
      </c>
      <c r="C16">
        <f>C2/12*100</f>
        <v>100</v>
      </c>
      <c r="D16">
        <f t="shared" ref="C16:H16" si="0">D2/20*100</f>
        <v>100</v>
      </c>
      <c r="E16">
        <f t="shared" si="0"/>
        <v>100</v>
      </c>
      <c r="F16">
        <f t="shared" si="0"/>
        <v>100</v>
      </c>
      <c r="G16">
        <f t="shared" si="0"/>
        <v>100</v>
      </c>
      <c r="H16">
        <f t="shared" si="0"/>
        <v>100</v>
      </c>
      <c r="I16">
        <f>I2/19*100</f>
        <v>100</v>
      </c>
      <c r="J16">
        <f>J2/19*100</f>
        <v>100</v>
      </c>
      <c r="K16">
        <f>L2/20*100</f>
        <v>100</v>
      </c>
      <c r="L16">
        <f>M2/20*100</f>
        <v>100</v>
      </c>
      <c r="M16">
        <f>N2/20*100</f>
        <v>100</v>
      </c>
      <c r="N16">
        <f>O2/17*100</f>
        <v>100</v>
      </c>
      <c r="O16">
        <f>Q2/20*100</f>
        <v>100</v>
      </c>
      <c r="P16">
        <f>R2/20*100</f>
        <v>100</v>
      </c>
      <c r="Q16">
        <f>S2/20*100</f>
        <v>100</v>
      </c>
      <c r="R16">
        <f>T2/20*100</f>
        <v>100</v>
      </c>
      <c r="S16">
        <f>U2/20*100</f>
        <v>100</v>
      </c>
      <c r="T16">
        <f>V2/18*100</f>
        <v>100</v>
      </c>
      <c r="U16">
        <f>W2/20*100</f>
        <v>100</v>
      </c>
    </row>
    <row r="17" spans="1:21">
      <c r="A17">
        <v>1</v>
      </c>
      <c r="B17">
        <f t="shared" ref="B17:H17" si="1">B3/20*100</f>
        <v>100</v>
      </c>
      <c r="C17">
        <f t="shared" ref="C17:C26" si="2">C3/12*100</f>
        <v>100</v>
      </c>
      <c r="D17">
        <f t="shared" si="1"/>
        <v>100</v>
      </c>
      <c r="E17">
        <f t="shared" si="1"/>
        <v>100</v>
      </c>
      <c r="F17">
        <f t="shared" si="1"/>
        <v>100</v>
      </c>
      <c r="G17">
        <f t="shared" si="1"/>
        <v>100</v>
      </c>
      <c r="H17">
        <f t="shared" si="1"/>
        <v>100</v>
      </c>
      <c r="I17">
        <f t="shared" ref="I17:J17" si="3">I3/19*100</f>
        <v>100</v>
      </c>
      <c r="J17">
        <f t="shared" si="3"/>
        <v>100</v>
      </c>
      <c r="K17">
        <f>L3/20*100</f>
        <v>100</v>
      </c>
      <c r="L17">
        <f>M3/20*100</f>
        <v>100</v>
      </c>
      <c r="M17">
        <f>N3/20*100</f>
        <v>100</v>
      </c>
      <c r="N17">
        <f>O3/17*100</f>
        <v>94.117647058823522</v>
      </c>
      <c r="O17">
        <f>Q3/20*100</f>
        <v>95</v>
      </c>
      <c r="P17">
        <f>R3/20*100</f>
        <v>100</v>
      </c>
      <c r="Q17">
        <f>S3/20*100</f>
        <v>100</v>
      </c>
      <c r="R17">
        <f>T3/20*100</f>
        <v>100</v>
      </c>
      <c r="S17">
        <f>U3/20*100</f>
        <v>100</v>
      </c>
      <c r="T17">
        <f>V3/18*100</f>
        <v>77.777777777777786</v>
      </c>
      <c r="U17">
        <f>W3/20*100</f>
        <v>90</v>
      </c>
    </row>
    <row r="18" spans="1:21">
      <c r="A18">
        <v>2</v>
      </c>
      <c r="B18">
        <f t="shared" ref="B18:H18" si="4">B4/20*100</f>
        <v>80</v>
      </c>
      <c r="C18">
        <f t="shared" si="2"/>
        <v>91.666666666666657</v>
      </c>
      <c r="D18">
        <f t="shared" si="4"/>
        <v>70</v>
      </c>
      <c r="E18">
        <f t="shared" si="4"/>
        <v>90</v>
      </c>
      <c r="F18">
        <f t="shared" si="4"/>
        <v>65</v>
      </c>
      <c r="G18">
        <f t="shared" si="4"/>
        <v>50</v>
      </c>
      <c r="H18">
        <f t="shared" si="4"/>
        <v>65</v>
      </c>
      <c r="I18">
        <f t="shared" ref="I18:J18" si="5">I4/19*100</f>
        <v>31.578947368421051</v>
      </c>
      <c r="J18">
        <f t="shared" si="5"/>
        <v>47.368421052631575</v>
      </c>
      <c r="K18">
        <f>L4/20*100</f>
        <v>65</v>
      </c>
      <c r="L18">
        <f>M4/20*100</f>
        <v>5</v>
      </c>
      <c r="M18">
        <f>N4/20*100</f>
        <v>0</v>
      </c>
      <c r="N18">
        <f>O4/17*100</f>
        <v>11.76470588235294</v>
      </c>
      <c r="O18">
        <f>Q4/20*100</f>
        <v>10</v>
      </c>
      <c r="P18">
        <f>R4/20*100</f>
        <v>0</v>
      </c>
      <c r="Q18">
        <f>S4/20*100</f>
        <v>0</v>
      </c>
      <c r="R18">
        <f>T4/20*100</f>
        <v>0</v>
      </c>
      <c r="S18">
        <f>U4/20*100</f>
        <v>0</v>
      </c>
      <c r="T18">
        <f>V4/18*100</f>
        <v>0</v>
      </c>
      <c r="U18">
        <f>W4/20*100</f>
        <v>0</v>
      </c>
    </row>
    <row r="19" spans="1:21">
      <c r="A19">
        <v>3</v>
      </c>
      <c r="B19">
        <f t="shared" ref="B19:H19" si="6">B5/20*100</f>
        <v>55.000000000000007</v>
      </c>
      <c r="C19">
        <f t="shared" si="2"/>
        <v>75</v>
      </c>
      <c r="D19">
        <f t="shared" si="6"/>
        <v>30</v>
      </c>
      <c r="E19">
        <f t="shared" si="6"/>
        <v>70</v>
      </c>
      <c r="F19">
        <f t="shared" si="6"/>
        <v>45</v>
      </c>
      <c r="G19">
        <f t="shared" si="6"/>
        <v>25</v>
      </c>
      <c r="H19">
        <f t="shared" si="6"/>
        <v>30</v>
      </c>
      <c r="I19">
        <f t="shared" ref="I19:J19" si="7">I5/19*100</f>
        <v>15.789473684210526</v>
      </c>
      <c r="J19">
        <f t="shared" si="7"/>
        <v>26.315789473684209</v>
      </c>
      <c r="K19">
        <f>L5/20*100</f>
        <v>25</v>
      </c>
      <c r="L19">
        <f>M5/20*100</f>
        <v>0</v>
      </c>
      <c r="M19">
        <f>N5/20*100</f>
        <v>0</v>
      </c>
      <c r="N19">
        <f>O5/17*100</f>
        <v>0</v>
      </c>
      <c r="O19">
        <f>Q5/20*100</f>
        <v>0</v>
      </c>
    </row>
    <row r="20" spans="1:21">
      <c r="A20">
        <v>4</v>
      </c>
      <c r="B20">
        <f t="shared" ref="B20:H20" si="8">B6/20*100</f>
        <v>45</v>
      </c>
      <c r="C20">
        <f t="shared" si="2"/>
        <v>66.666666666666657</v>
      </c>
      <c r="D20">
        <f t="shared" si="8"/>
        <v>30</v>
      </c>
      <c r="E20">
        <f t="shared" si="8"/>
        <v>55.000000000000007</v>
      </c>
      <c r="F20">
        <f t="shared" si="8"/>
        <v>40</v>
      </c>
      <c r="G20">
        <f t="shared" si="8"/>
        <v>25</v>
      </c>
      <c r="H20">
        <f t="shared" si="8"/>
        <v>5</v>
      </c>
      <c r="I20">
        <f t="shared" ref="I20:J20" si="9">I6/19*100</f>
        <v>15.789473684210526</v>
      </c>
      <c r="J20">
        <f t="shared" si="9"/>
        <v>15.789473684210526</v>
      </c>
      <c r="K20">
        <f>L6/20*100</f>
        <v>20</v>
      </c>
    </row>
    <row r="21" spans="1:21">
      <c r="A21">
        <v>5</v>
      </c>
      <c r="B21">
        <f t="shared" ref="B21:H21" si="10">B7/20*100</f>
        <v>45</v>
      </c>
      <c r="C21">
        <f t="shared" si="2"/>
        <v>66.666666666666657</v>
      </c>
      <c r="D21">
        <f t="shared" si="10"/>
        <v>25</v>
      </c>
      <c r="E21">
        <f t="shared" si="10"/>
        <v>50</v>
      </c>
      <c r="F21">
        <f t="shared" si="10"/>
        <v>35</v>
      </c>
      <c r="G21">
        <f t="shared" si="10"/>
        <v>15</v>
      </c>
      <c r="H21">
        <f t="shared" si="10"/>
        <v>5</v>
      </c>
      <c r="I21">
        <f t="shared" ref="I21:J21" si="11">I7/19*100</f>
        <v>5.2631578947368416</v>
      </c>
      <c r="J21">
        <f t="shared" si="11"/>
        <v>5.2631578947368416</v>
      </c>
      <c r="K21">
        <f>L7/20*100</f>
        <v>5</v>
      </c>
    </row>
    <row r="22" spans="1:21">
      <c r="A22">
        <v>6</v>
      </c>
      <c r="B22">
        <f t="shared" ref="B22:H22" si="12">B8/20*100</f>
        <v>45</v>
      </c>
      <c r="C22">
        <f t="shared" si="2"/>
        <v>66.666666666666657</v>
      </c>
      <c r="D22">
        <f t="shared" si="12"/>
        <v>25</v>
      </c>
      <c r="E22">
        <f t="shared" si="12"/>
        <v>50</v>
      </c>
      <c r="F22">
        <f t="shared" si="12"/>
        <v>30</v>
      </c>
      <c r="G22">
        <f t="shared" si="12"/>
        <v>15</v>
      </c>
      <c r="H22">
        <f t="shared" si="12"/>
        <v>5</v>
      </c>
      <c r="I22">
        <f t="shared" ref="I22:J22" si="13">I8/19*100</f>
        <v>0</v>
      </c>
      <c r="J22">
        <f t="shared" si="13"/>
        <v>0</v>
      </c>
      <c r="K22">
        <f>L8/20*100</f>
        <v>0</v>
      </c>
    </row>
    <row r="23" spans="1:21">
      <c r="A23">
        <v>7</v>
      </c>
      <c r="B23">
        <f t="shared" ref="B23:H23" si="14">B9/20*100</f>
        <v>40</v>
      </c>
      <c r="C23">
        <f t="shared" si="2"/>
        <v>66.666666666666657</v>
      </c>
      <c r="D23">
        <f t="shared" si="14"/>
        <v>25</v>
      </c>
      <c r="E23">
        <f t="shared" si="14"/>
        <v>35</v>
      </c>
      <c r="F23">
        <f t="shared" si="14"/>
        <v>25</v>
      </c>
      <c r="G23">
        <f t="shared" si="14"/>
        <v>10</v>
      </c>
      <c r="H23">
        <f t="shared" si="14"/>
        <v>5</v>
      </c>
    </row>
    <row r="24" spans="1:21">
      <c r="A24">
        <v>8</v>
      </c>
      <c r="B24">
        <f t="shared" ref="B24:H24" si="15">B10/20*100</f>
        <v>40</v>
      </c>
      <c r="C24">
        <f t="shared" si="2"/>
        <v>66.666666666666657</v>
      </c>
      <c r="D24">
        <f t="shared" si="15"/>
        <v>25</v>
      </c>
      <c r="E24">
        <f t="shared" si="15"/>
        <v>30</v>
      </c>
      <c r="F24">
        <f t="shared" si="15"/>
        <v>25</v>
      </c>
      <c r="G24">
        <f t="shared" si="15"/>
        <v>10</v>
      </c>
      <c r="H24">
        <f t="shared" si="15"/>
        <v>5</v>
      </c>
    </row>
    <row r="25" spans="1:21">
      <c r="A25">
        <v>9</v>
      </c>
      <c r="B25">
        <f t="shared" ref="B25:H25" si="16">B11/20*100</f>
        <v>35</v>
      </c>
      <c r="C25">
        <f t="shared" si="2"/>
        <v>66.666666666666657</v>
      </c>
      <c r="D25">
        <f t="shared" si="16"/>
        <v>25</v>
      </c>
      <c r="E25">
        <f t="shared" si="16"/>
        <v>30</v>
      </c>
      <c r="F25">
        <f t="shared" si="16"/>
        <v>25</v>
      </c>
      <c r="G25">
        <f t="shared" si="16"/>
        <v>5</v>
      </c>
      <c r="H25">
        <f t="shared" si="16"/>
        <v>5</v>
      </c>
    </row>
    <row r="26" spans="1:21">
      <c r="A26">
        <v>10</v>
      </c>
      <c r="B26">
        <f t="shared" ref="B26:H26" si="17">B12/20*100</f>
        <v>35</v>
      </c>
      <c r="C26">
        <f t="shared" si="2"/>
        <v>66.666666666666657</v>
      </c>
      <c r="D26">
        <f t="shared" si="17"/>
        <v>25</v>
      </c>
      <c r="E26">
        <f t="shared" si="17"/>
        <v>25</v>
      </c>
      <c r="F26">
        <f t="shared" si="17"/>
        <v>25</v>
      </c>
      <c r="G26">
        <f t="shared" si="17"/>
        <v>0</v>
      </c>
      <c r="H26">
        <f t="shared" si="17"/>
        <v>0</v>
      </c>
    </row>
    <row r="34" spans="10:14">
      <c r="J34" s="2" t="s">
        <v>5</v>
      </c>
      <c r="N34" s="2" t="s">
        <v>7</v>
      </c>
    </row>
    <row r="35" spans="10:14">
      <c r="J35">
        <f>K2/20*100</f>
        <v>100</v>
      </c>
      <c r="N35">
        <v>100</v>
      </c>
    </row>
    <row r="36" spans="10:14">
      <c r="J36">
        <f>K3/20*100</f>
        <v>100</v>
      </c>
      <c r="N36">
        <f>P3/21*100</f>
        <v>90.476190476190482</v>
      </c>
    </row>
    <row r="37" spans="10:14">
      <c r="J37">
        <f>K4/20*100</f>
        <v>65</v>
      </c>
      <c r="N37">
        <f>P4/21*100</f>
        <v>9.5238095238095237</v>
      </c>
    </row>
    <row r="38" spans="10:14">
      <c r="J38">
        <f>K5/20*100</f>
        <v>30</v>
      </c>
      <c r="N38">
        <f>P5/21*100</f>
        <v>0</v>
      </c>
    </row>
    <row r="39" spans="10:14">
      <c r="J39">
        <f>K6/20*100</f>
        <v>25</v>
      </c>
    </row>
    <row r="40" spans="10:14">
      <c r="J40">
        <f>K7/20*100</f>
        <v>15</v>
      </c>
    </row>
    <row r="41" spans="10:14">
      <c r="J41">
        <f>K8/20*100</f>
        <v>15</v>
      </c>
    </row>
    <row r="42" spans="10:14">
      <c r="J42">
        <f>K9/20*100</f>
        <v>5</v>
      </c>
    </row>
    <row r="43" spans="10:14">
      <c r="J43">
        <f>K10/20*100</f>
        <v>5</v>
      </c>
    </row>
    <row r="44" spans="10:14">
      <c r="J44">
        <f>K11/20*100</f>
        <v>5</v>
      </c>
    </row>
    <row r="45" spans="10:14">
      <c r="J45">
        <f>K12/20*100</f>
        <v>5</v>
      </c>
    </row>
  </sheetData>
  <mergeCells count="20">
    <mergeCell ref="R15:S15"/>
    <mergeCell ref="T15:U15"/>
    <mergeCell ref="J15:K15"/>
    <mergeCell ref="L15:M15"/>
    <mergeCell ref="N15:O15"/>
    <mergeCell ref="P15:Q15"/>
    <mergeCell ref="O1:Q1"/>
    <mergeCell ref="R1:S1"/>
    <mergeCell ref="T1:U1"/>
    <mergeCell ref="V1:W1"/>
    <mergeCell ref="B15:C15"/>
    <mergeCell ref="D15:E15"/>
    <mergeCell ref="F15:G15"/>
    <mergeCell ref="H15:I15"/>
    <mergeCell ref="H1:I1"/>
    <mergeCell ref="F1:G1"/>
    <mergeCell ref="D1:E1"/>
    <mergeCell ref="B1:C1"/>
    <mergeCell ref="J1:L1"/>
    <mergeCell ref="M1:N1"/>
  </mergeCells>
  <phoneticPr fontId="1" type="noConversion"/>
  <pageMargins left="0.7" right="0.7" top="0.75" bottom="0.75" header="0.3" footer="0.3"/>
  <pageSetup paperSize="9" orientation="portrait" r:id="rId1"/>
  <ignoredErrors>
    <ignoredError sqref="C16:C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2017-05-01T16:14:36Z</dcterms:created>
  <dcterms:modified xsi:type="dcterms:W3CDTF">2017-05-01T16:50:27Z</dcterms:modified>
</cp:coreProperties>
</file>